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gregor.grapar\Desktop\D786 za oodajo ELES Kalin\D786---6E_M09A_E_OKS\"/>
    </mc:Choice>
  </mc:AlternateContent>
  <xr:revisionPtr revIDLastSave="0" documentId="13_ncr:1_{DCC5476B-F6A2-4CB6-90C1-B74D0A937B8B}" xr6:coauthVersionLast="47" xr6:coauthVersionMax="47" xr10:uidLastSave="{00000000-0000-0000-0000-000000000000}"/>
  <workbookProtection workbookAlgorithmName="SHA-512" workbookHashValue="MGneaikLqJz8J3nmiUP7alOouVpSxi0hfe7n+ZlsKBuyZ5qjLOZzy2WOrqUc71R9ZfUanZzG7lpSMLVhtWfOYg==" workbookSaltValue="QX8NfpxrSYacUTA+8hDxxg==" workbookSpinCount="100000" lockStructure="1"/>
  <bookViews>
    <workbookView xWindow="37230" yWindow="1905" windowWidth="19455" windowHeight="19995" xr2:uid="{00000000-000D-0000-FFFF-FFFF00000000}"/>
  </bookViews>
  <sheets>
    <sheet name="OKS-Rekapitulacija" sheetId="1" r:id="rId1"/>
    <sheet name="OKS-Dobava" sheetId="10" r:id="rId2"/>
    <sheet name="OKS-Montaža" sheetId="11" r:id="rId3"/>
    <sheet name="OKS-Ostala dela" sheetId="12" r:id="rId4"/>
  </sheets>
  <definedNames>
    <definedName name="_xlnm.Print_Area" localSheetId="1">'OKS-Dobava'!$A$1:$F$25</definedName>
    <definedName name="_xlnm.Print_Area" localSheetId="2">'OKS-Montaža'!$A$1:$F$23</definedName>
    <definedName name="_xlnm.Print_Area" localSheetId="3">'OKS-Ostala dela'!$A$1:$F$9</definedName>
    <definedName name="_xlnm.Print_Area" localSheetId="0">'OKS-Rekapitulacija'!$A$1:$B$8</definedName>
    <definedName name="_xlnm.Print_Titles" localSheetId="1">'OKS-Dobava'!$1:$1</definedName>
    <definedName name="_xlnm.Print_Titles" localSheetId="2">'OKS-Montaža'!$1:$1</definedName>
    <definedName name="_xlnm.Print_Titles" localSheetId="3">'OKS-Ostala dela'!$1:$1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2" l="1"/>
  <c r="F7" i="12"/>
  <c r="A5" i="12"/>
  <c r="A6" i="12" s="1"/>
  <c r="A7" i="12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A24" i="10"/>
  <c r="F7" i="10" l="1"/>
  <c r="A5" i="10"/>
  <c r="F20" i="10"/>
  <c r="F4" i="11"/>
  <c r="F10" i="10"/>
  <c r="F11" i="10"/>
  <c r="F12" i="10"/>
  <c r="F13" i="10"/>
  <c r="F14" i="10"/>
  <c r="F15" i="10"/>
  <c r="F16" i="10"/>
  <c r="F17" i="10"/>
  <c r="F18" i="10"/>
  <c r="F19" i="10"/>
  <c r="F21" i="10"/>
  <c r="F22" i="10"/>
  <c r="F23" i="10"/>
  <c r="D19" i="10"/>
  <c r="D18" i="10"/>
  <c r="F24" i="10"/>
  <c r="F6" i="10"/>
  <c r="F8" i="10"/>
  <c r="F9" i="10"/>
  <c r="A6" i="10" l="1"/>
  <c r="A4" i="1"/>
  <c r="A5" i="1"/>
  <c r="A6" i="1"/>
  <c r="F8" i="12"/>
  <c r="F6" i="12"/>
  <c r="F5" i="12"/>
  <c r="F4" i="12"/>
  <c r="F3" i="12"/>
  <c r="A7" i="10" l="1"/>
  <c r="F9" i="12"/>
  <c r="B6" i="1" s="1"/>
  <c r="A8" i="10" l="1"/>
  <c r="F5" i="11"/>
  <c r="F6" i="11"/>
  <c r="F7" i="11"/>
  <c r="F3" i="11"/>
  <c r="F5" i="10"/>
  <c r="F4" i="10"/>
  <c r="A9" i="10" l="1"/>
  <c r="F23" i="11"/>
  <c r="B5" i="1" s="1"/>
  <c r="F25" i="10"/>
  <c r="B4" i="1" s="1"/>
  <c r="B7" i="1" l="1"/>
  <c r="B8" i="1" s="1"/>
  <c r="A10" i="10"/>
  <c r="A11" i="10"/>
  <c r="A12" i="10" s="1"/>
  <c r="A13" i="10" l="1"/>
  <c r="A14" i="10" l="1"/>
  <c r="A15" i="10" l="1"/>
  <c r="A16" i="10" l="1"/>
  <c r="A17" i="10" l="1"/>
  <c r="A18" i="10" s="1"/>
  <c r="A19" i="10"/>
  <c r="A20" i="10" s="1"/>
  <c r="A21" i="10" s="1"/>
  <c r="A22" i="10" s="1"/>
  <c r="A23" i="10" s="1"/>
  <c r="A3" i="11" l="1"/>
  <c r="A4" i="11" l="1"/>
  <c r="A5" i="11"/>
  <c r="A6" i="11" l="1"/>
  <c r="A7" i="11" s="1"/>
  <c r="A8" i="11" l="1"/>
  <c r="A9" i="11" s="1"/>
  <c r="A10" i="11" l="1"/>
  <c r="A11" i="11" s="1"/>
  <c r="A12" i="11" l="1"/>
  <c r="A13" i="11" s="1"/>
  <c r="A14" i="11" l="1"/>
  <c r="A15" i="11" s="1"/>
  <c r="A16" i="11" l="1"/>
  <c r="A17" i="11" s="1"/>
  <c r="A18" i="11" s="1"/>
  <c r="A19" i="11" s="1"/>
  <c r="A20" i="11" s="1"/>
  <c r="A21" i="11" l="1"/>
  <c r="A22" i="11"/>
  <c r="A3" i="12" s="1"/>
  <c r="A4" i="12" l="1"/>
</calcChain>
</file>

<file path=xl/sharedStrings.xml><?xml version="1.0" encoding="utf-8"?>
<sst xmlns="http://schemas.openxmlformats.org/spreadsheetml/2006/main" count="124" uniqueCount="66">
  <si>
    <t>Enota</t>
  </si>
  <si>
    <t>Količina</t>
  </si>
  <si>
    <t>kos</t>
  </si>
  <si>
    <t>Vrednost (€)</t>
  </si>
  <si>
    <t>Skupaj:</t>
  </si>
  <si>
    <t>Poz.</t>
  </si>
  <si>
    <t>Opis opreme ali storitve</t>
  </si>
  <si>
    <t>Cena na enoto (€)</t>
  </si>
  <si>
    <t>Znesek</t>
  </si>
  <si>
    <t>Specifikacije</t>
  </si>
  <si>
    <t>Skupna vrednost ponudbe:</t>
  </si>
  <si>
    <t>m</t>
  </si>
  <si>
    <t>Rekapitulacija ponudbe JN: Ponudbeni predračun za dobavo in montažo optičnega kabelskega sistema</t>
  </si>
  <si>
    <t>Dobava opreme za izvedbo optičnega kabelskega sistema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</si>
  <si>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tehničnih pregledih in prevzemih, tehnična dokumentacija, embalaža, transport z zavarovanjem, špedicija, razkladanje, zavarovanje, garancija, provizije) se upoštevajo v ceni/enoto.</t>
    </r>
  </si>
  <si>
    <t>Zemeljski optični kabel ZOK (9x12E) SMF</t>
  </si>
  <si>
    <t>Cev PE Ø25 mm odporna na UV za potek zemeljskega optičnega kabla (ZOK) s stebra v jašek</t>
  </si>
  <si>
    <t>PE cev PE 02-32 trdote PEHD primerna za vpihovanje optičnega kabla</t>
  </si>
  <si>
    <t>Tesnilni material za prehod cevi v objekt (način in material zatesnitve potrdi naročnik)</t>
  </si>
  <si>
    <t>Kabelska samogasna fleksibilna PVC zaščitna cev Ø20 mm</t>
  </si>
  <si>
    <t>Nerjavni zaščitni kabelski kanal za ZOK (4 m)</t>
  </si>
  <si>
    <t>Gravirane na UV svetlobo odporne plastične napisne tablice za označitev ZOK, OPGW in poteka ZOK</t>
  </si>
  <si>
    <t>Gravirane na UV svetlobo odporne rdeče plastične opozorilne tablice "POZOR, LASER!"</t>
  </si>
  <si>
    <t>Dela in storitve za izvedbo optičnega kabelskega sistema</t>
  </si>
  <si>
    <t>kpl</t>
  </si>
  <si>
    <t>Polaganje samogasne fleksibilne PVC cevi (npr. Secaflex) Ø 20-22 mm</t>
  </si>
  <si>
    <t>Uvlačenje / polaganje / vpihovanje zemeljskega optičnega kabla</t>
  </si>
  <si>
    <t>Končanje OPGW (priprava konca kabla za uvod v spojko)</t>
  </si>
  <si>
    <t>Končanje ZOK (priprava konca kabla za uvod v spojko)</t>
  </si>
  <si>
    <t>Priprava optične kabelske spojke za spajanje in mehanska montaža kovinske kabelske spojke</t>
  </si>
  <si>
    <t>Spajanje optičnih vlaken</t>
  </si>
  <si>
    <t>Zatesnitev prehoda PE cevi v kabelski jašek ali stavbo pred vdorom vode z ustreznim tesnilnim materialom</t>
  </si>
  <si>
    <t>Označevanje cevi, kablov in spojk z napisnimi tablicami</t>
  </si>
  <si>
    <t>Zavarovanje opreme in del</t>
  </si>
  <si>
    <t>Ostala dela</t>
  </si>
  <si>
    <t>Pridobitev izjave o skladnosti za vgrajeno opremo ter pridobitev certifikatov o kalibracijah za instrumente</t>
  </si>
  <si>
    <t>Sodelovanje na internem strokovnem tehničnem pregledu</t>
  </si>
  <si>
    <t>Izvedba meritev OPGW na bobnih pred montažo in izdelava merilne dokumentacije (4 izvodi)</t>
  </si>
  <si>
    <t>Izvedba meritev zaključenih optičnih kabelskih relacij po končani montaži in izdelava končne merilne dokumentacije (po 4 izvodi)</t>
  </si>
  <si>
    <t>Povezovalne vrvice (l=2 m) dvojne (duplex) s konektorji LC/UPC-LC/UPC</t>
  </si>
  <si>
    <t>Povezovalni smart kabel - prefabriciran 12xSMF dolžine 10 m, na konceh 2 m  razdružen in opremljen s konektorji LC/UPC-FC/UPC</t>
  </si>
  <si>
    <t>Zaključni smart kabel 12xSMF dolžine 10 m, na konceh 2 m  razdružen in enostransko opremljen s konektorji LX.5/UPC</t>
  </si>
  <si>
    <t>Povezovalne vrvice (l=2 m) dvojne (duplex) s konektorji LX.5/UPC-LX.5/UPC</t>
  </si>
  <si>
    <t>Panel optičnega delilnika OD-72/96-LC tip za vgradnjo v omaro z 19" vodili (Pivka)</t>
  </si>
  <si>
    <t>Razbremenilka kablov 19" višine 1HU (Pivka)</t>
  </si>
  <si>
    <t>Panel optičnega delilnika OD-108/144-LC tip za vgradnjo v omaro z 21" vodili (Divača)</t>
  </si>
  <si>
    <t>Razbremenilka kablov 21" (ETSI) višine 1HU (Ilirska Bistrica)</t>
  </si>
  <si>
    <t>Razbremenilka kablov 21" (ETSI) višine 2HU (Divača) s poševnimi prečkami</t>
  </si>
  <si>
    <t>Izvedba uvodnice za prehod ZOK v kabelski prostor RTP Ilirska Bistrica</t>
  </si>
  <si>
    <t>Komplet tipskih uvodnic za zatesnitev uvoda ZOK v kabelski prostor RTP Ilirska Bistrica skozi obstoječo odprtino Ø150 mm</t>
  </si>
  <si>
    <t>Montaža panela optičnega delilnika</t>
  </si>
  <si>
    <t>Montaža razbremenilke povezovalnih vrvic</t>
  </si>
  <si>
    <t>Izvedba izkopa za položitev PE cevi pred/v RTP Pivka v globini 0,8 m vključno z izvedbo posteljice in polaganjem opozorilnega traku.</t>
  </si>
  <si>
    <r>
      <t>m</t>
    </r>
    <r>
      <rPr>
        <vertAlign val="superscript"/>
        <sz val="11"/>
        <color theme="1"/>
        <rFont val="Arial"/>
        <family val="2"/>
        <charset val="238"/>
      </rPr>
      <t>1</t>
    </r>
  </si>
  <si>
    <t>Izvedba kabelskega jaška pod stebrom SM99 pred RTP Pivka iz betonske cevi BC60/100 cm, vključno s polnim pokrovom.</t>
  </si>
  <si>
    <t>kopl</t>
  </si>
  <si>
    <t>Betonska cev BC60/100 cm s polnim tipskim pokrovom za izvedbo jaška za ZOK kabelsko rezervo</t>
  </si>
  <si>
    <t>Adapterji za montažo obstoječega 19" panela demontiranega iz Pivke v 21" omaro v Ilirski Bistrici</t>
  </si>
  <si>
    <t>Demontaža obstoječega panela delilnika iz hrbtnega dela omare OD v Pivki, z demontažo zaključnih kablov in transportom v Ilirsko Bistrico</t>
  </si>
  <si>
    <t>Ureditev prehoda ZOK iz spojke do kabelskega jaška z uvlečenjem v PE cev Ø25 odporno na UV svetlobo</t>
  </si>
  <si>
    <t>Montaža zaščitnega kanala za zaščito poteka ZOK s končnega stebra, vključno z ozemljitvijo</t>
  </si>
  <si>
    <t>Polaganje PE 02-32 cevi v zemljo</t>
  </si>
  <si>
    <t>Uvlečenje PE 02-32 cevi v obstoječo PVC cev skozi stikališče, proti komandni stavbi v RTP Pivka</t>
  </si>
  <si>
    <t>Nepredvideno (3%)</t>
  </si>
  <si>
    <t>Izvedba geodetskega posnetka nozgrajenih tras ZOK</t>
  </si>
  <si>
    <t>Izdelava elaborata za vpis/vris potekov novih ZOK kablov v JK GJI na podlagi že izdelanega geodetskega posnetka. Ažurirati je potrebno dejansko stanje optičnih kablov in prostih cevi (izbris starih relacij in vpis novih ZOK in OPGW). Vpis mora biti skladen z ZEKom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</si>
</sst>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 CE"/>
      <charset val="238"/>
    </font>
    <font>
      <vertAlign val="superscript"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3" fillId="0" borderId="0" xfId="0" applyFont="1" applyAlignment="1">
      <alignment vertical="top"/>
    </xf>
    <xf numFmtId="0" fontId="4" fillId="0" borderId="0" xfId="0" quotePrefix="1" applyFont="1" applyAlignment="1">
      <alignment vertical="top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9" fontId="11" fillId="3" borderId="10" xfId="0" applyNumberFormat="1" applyFont="1" applyFill="1" applyBorder="1" applyAlignment="1">
      <alignment horizontal="left" vertical="center" wrapText="1"/>
    </xf>
    <xf numFmtId="4" fontId="6" fillId="3" borderId="10" xfId="1" applyNumberFormat="1" applyFont="1" applyFill="1" applyBorder="1" applyAlignment="1">
      <alignment horizontal="right" vertical="center" wrapText="1"/>
    </xf>
    <xf numFmtId="49" fontId="11" fillId="3" borderId="11" xfId="0" applyNumberFormat="1" applyFont="1" applyFill="1" applyBorder="1" applyAlignment="1">
      <alignment horizontal="left" vertical="center" wrapText="1"/>
    </xf>
    <xf numFmtId="4" fontId="6" fillId="3" borderId="12" xfId="1" applyNumberFormat="1" applyFont="1" applyFill="1" applyBorder="1" applyAlignment="1">
      <alignment horizontal="right" vertical="center" wrapText="1"/>
    </xf>
    <xf numFmtId="49" fontId="11" fillId="3" borderId="13" xfId="0" applyNumberFormat="1" applyFont="1" applyFill="1" applyBorder="1" applyAlignment="1">
      <alignment horizontal="left" vertical="center" wrapText="1"/>
    </xf>
    <xf numFmtId="4" fontId="6" fillId="3" borderId="14" xfId="1" applyNumberFormat="1" applyFont="1" applyFill="1" applyBorder="1" applyAlignment="1">
      <alignment horizontal="right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4" fontId="6" fillId="2" borderId="3" xfId="1" applyNumberFormat="1" applyFont="1" applyFill="1" applyBorder="1" applyAlignment="1">
      <alignment horizontal="right" vertical="center" wrapText="1"/>
    </xf>
    <xf numFmtId="49" fontId="11" fillId="2" borderId="15" xfId="0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/>
    <xf numFmtId="0" fontId="5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 applyProtection="1">
      <alignment horizontal="center" vertical="center"/>
    </xf>
    <xf numFmtId="49" fontId="7" fillId="2" borderId="17" xfId="0" applyNumberFormat="1" applyFont="1" applyFill="1" applyBorder="1" applyAlignment="1" applyProtection="1">
      <alignment horizontal="center" vertical="center"/>
    </xf>
    <xf numFmtId="49" fontId="7" fillId="2" borderId="9" xfId="0" applyNumberFormat="1" applyFont="1" applyFill="1" applyBorder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/>
    </xf>
    <xf numFmtId="49" fontId="7" fillId="2" borderId="20" xfId="0" applyNumberFormat="1" applyFont="1" applyFill="1" applyBorder="1" applyAlignment="1" applyProtection="1">
      <alignment horizontal="center" vertical="center"/>
    </xf>
    <xf numFmtId="49" fontId="7" fillId="2" borderId="23" xfId="0" applyNumberFormat="1" applyFont="1" applyFill="1" applyBorder="1" applyAlignment="1" applyProtection="1">
      <alignment horizontal="left" vertical="center"/>
    </xf>
    <xf numFmtId="49" fontId="7" fillId="2" borderId="24" xfId="0" applyNumberFormat="1" applyFont="1" applyFill="1" applyBorder="1" applyAlignment="1" applyProtection="1">
      <alignment horizontal="left"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25" xfId="0" applyNumberFormat="1" applyFont="1" applyFill="1" applyBorder="1" applyAlignment="1" applyProtection="1">
      <alignment horizontal="left" vertical="center"/>
    </xf>
    <xf numFmtId="0" fontId="6" fillId="3" borderId="20" xfId="0" quotePrefix="1" applyFont="1" applyFill="1" applyBorder="1" applyAlignment="1" applyProtection="1">
      <alignment horizontal="center" vertical="center"/>
    </xf>
    <xf numFmtId="49" fontId="7" fillId="3" borderId="1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18" xfId="0" applyNumberFormat="1" applyFont="1" applyFill="1" applyBorder="1" applyAlignment="1" applyProtection="1">
      <alignment horizontal="right" vertical="center" wrapText="1"/>
    </xf>
    <xf numFmtId="49" fontId="9" fillId="3" borderId="8" xfId="1" applyNumberFormat="1" applyFont="1" applyFill="1" applyBorder="1" applyAlignment="1" applyProtection="1">
      <alignment wrapText="1"/>
    </xf>
    <xf numFmtId="0" fontId="0" fillId="0" borderId="0" xfId="0" applyAlignment="1" applyProtection="1">
      <alignment wrapText="1"/>
    </xf>
    <xf numFmtId="0" fontId="6" fillId="3" borderId="21" xfId="0" quotePrefix="1" applyFont="1" applyFill="1" applyBorder="1" applyAlignment="1" applyProtection="1">
      <alignment horizontal="center" vertical="center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49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left" vertical="center" wrapText="1"/>
    </xf>
    <xf numFmtId="0" fontId="6" fillId="3" borderId="22" xfId="0" quotePrefix="1" applyFont="1" applyFill="1" applyBorder="1" applyAlignment="1" applyProtection="1">
      <alignment horizontal="center" vertical="center"/>
    </xf>
    <xf numFmtId="49" fontId="1" fillId="3" borderId="19" xfId="0" applyNumberFormat="1" applyFont="1" applyFill="1" applyBorder="1" applyAlignment="1" applyProtection="1">
      <alignment horizontal="left" vertical="center" wrapText="1"/>
    </xf>
    <xf numFmtId="49" fontId="1" fillId="3" borderId="19" xfId="0" applyNumberFormat="1" applyFont="1" applyFill="1" applyBorder="1" applyAlignment="1" applyProtection="1">
      <alignment horizontal="center" vertical="center" wrapText="1"/>
    </xf>
    <xf numFmtId="0" fontId="6" fillId="3" borderId="19" xfId="0" applyFont="1" applyFill="1" applyBorder="1" applyAlignment="1" applyProtection="1">
      <alignment horizontal="center" vertical="center" wrapText="1"/>
    </xf>
    <xf numFmtId="4" fontId="1" fillId="3" borderId="14" xfId="0" applyNumberFormat="1" applyFont="1" applyFill="1" applyBorder="1" applyAlignment="1" applyProtection="1">
      <alignment horizontal="right" vertical="center" wrapText="1"/>
    </xf>
    <xf numFmtId="0" fontId="6" fillId="0" borderId="0" xfId="0" quotePrefix="1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horizontal="left" vertical="center" wrapText="1"/>
    </xf>
    <xf numFmtId="49" fontId="7" fillId="0" borderId="0" xfId="0" applyNumberFormat="1" applyFont="1" applyAlignment="1" applyProtection="1">
      <alignment horizontal="center" vertical="top"/>
    </xf>
    <xf numFmtId="0" fontId="7" fillId="0" borderId="0" xfId="0" applyFont="1" applyAlignment="1" applyProtection="1">
      <alignment horizontal="center" vertical="top"/>
    </xf>
    <xf numFmtId="49" fontId="7" fillId="2" borderId="4" xfId="0" applyNumberFormat="1" applyFont="1" applyFill="1" applyBorder="1" applyAlignment="1" applyProtection="1">
      <alignment horizontal="left" vertical="center"/>
    </xf>
    <xf numFmtId="4" fontId="7" fillId="2" borderId="5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4" fontId="0" fillId="0" borderId="0" xfId="0" applyNumberFormat="1" applyAlignment="1" applyProtection="1">
      <alignment wrapText="1"/>
    </xf>
    <xf numFmtId="0" fontId="0" fillId="0" borderId="0" xfId="0" applyAlignment="1" applyProtection="1">
      <alignment horizontal="center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Protection="1"/>
    <xf numFmtId="4" fontId="0" fillId="0" borderId="0" xfId="0" applyNumberFormat="1" applyProtection="1"/>
    <xf numFmtId="0" fontId="0" fillId="0" borderId="0" xfId="0" applyProtection="1"/>
    <xf numFmtId="49" fontId="7" fillId="2" borderId="27" xfId="0" applyNumberFormat="1" applyFont="1" applyFill="1" applyBorder="1" applyAlignment="1" applyProtection="1">
      <alignment horizontal="left" vertical="center"/>
    </xf>
    <xf numFmtId="49" fontId="7" fillId="2" borderId="28" xfId="0" applyNumberFormat="1" applyFont="1" applyFill="1" applyBorder="1" applyAlignment="1" applyProtection="1">
      <alignment horizontal="left" vertical="center"/>
    </xf>
    <xf numFmtId="49" fontId="7" fillId="2" borderId="29" xfId="0" applyNumberFormat="1" applyFont="1" applyFill="1" applyBorder="1" applyAlignment="1" applyProtection="1">
      <alignment horizontal="left" vertical="center"/>
    </xf>
    <xf numFmtId="49" fontId="7" fillId="2" borderId="29" xfId="0" applyNumberFormat="1" applyFont="1" applyFill="1" applyBorder="1" applyAlignment="1" applyProtection="1">
      <alignment horizontal="center" vertical="center"/>
    </xf>
    <xf numFmtId="49" fontId="7" fillId="2" borderId="30" xfId="0" applyNumberFormat="1" applyFont="1" applyFill="1" applyBorder="1" applyAlignment="1" applyProtection="1">
      <alignment horizontal="left" vertical="center"/>
    </xf>
    <xf numFmtId="49" fontId="9" fillId="3" borderId="2" xfId="1" applyNumberFormat="1" applyFont="1" applyFill="1" applyBorder="1" applyAlignment="1" applyProtection="1">
      <alignment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4" fontId="7" fillId="2" borderId="17" xfId="0" applyNumberFormat="1" applyFont="1" applyFill="1" applyBorder="1" applyAlignment="1" applyProtection="1">
      <alignment horizontal="center" vertical="center"/>
    </xf>
    <xf numFmtId="4" fontId="7" fillId="2" borderId="9" xfId="0" applyNumberFormat="1" applyFont="1" applyFill="1" applyBorder="1" applyAlignment="1" applyProtection="1">
      <alignment horizontal="center" vertical="center"/>
    </xf>
    <xf numFmtId="49" fontId="7" fillId="2" borderId="31" xfId="0" applyNumberFormat="1" applyFont="1" applyFill="1" applyBorder="1" applyAlignment="1" applyProtection="1">
      <alignment horizontal="left" vertical="center"/>
    </xf>
    <xf numFmtId="49" fontId="7" fillId="2" borderId="32" xfId="0" applyNumberFormat="1" applyFont="1" applyFill="1" applyBorder="1" applyAlignment="1" applyProtection="1">
      <alignment horizontal="left" vertical="center"/>
    </xf>
    <xf numFmtId="0" fontId="7" fillId="2" borderId="32" xfId="0" applyFont="1" applyFill="1" applyBorder="1" applyAlignment="1" applyProtection="1">
      <alignment horizontal="center" vertical="center"/>
    </xf>
    <xf numFmtId="4" fontId="7" fillId="2" borderId="32" xfId="0" applyNumberFormat="1" applyFont="1" applyFill="1" applyBorder="1" applyAlignment="1" applyProtection="1">
      <alignment horizontal="left" vertical="center"/>
    </xf>
    <xf numFmtId="4" fontId="7" fillId="2" borderId="5" xfId="0" applyNumberFormat="1" applyFont="1" applyFill="1" applyBorder="1" applyAlignment="1" applyProtection="1">
      <alignment horizontal="left" vertical="center"/>
    </xf>
    <xf numFmtId="49" fontId="6" fillId="3" borderId="33" xfId="0" applyNumberFormat="1" applyFont="1" applyFill="1" applyBorder="1" applyAlignment="1" applyProtection="1">
      <alignment horizontal="left" vertical="center" wrapText="1"/>
    </xf>
    <xf numFmtId="49" fontId="6" fillId="3" borderId="19" xfId="0" applyNumberFormat="1" applyFont="1" applyFill="1" applyBorder="1" applyAlignment="1" applyProtection="1">
      <alignment horizontal="left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" fontId="7" fillId="2" borderId="4" xfId="0" applyNumberFormat="1" applyFont="1" applyFill="1" applyBorder="1" applyAlignment="1" applyProtection="1">
      <alignment horizontal="left" vertical="center"/>
    </xf>
  </cellXfs>
  <cellStyles count="2">
    <cellStyle name="Navadno" xfId="0" builtinId="0"/>
    <cellStyle name="Navadno 2" xfId="1" xr:uid="{7A4DD229-44BA-4FCE-84AD-8E292099BD7D}"/>
  </cellStyles>
  <dxfs count="18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B13"/>
  <sheetViews>
    <sheetView showZeros="0" tabSelected="1" zoomScaleNormal="100" zoomScaleSheetLayoutView="100" workbookViewId="0">
      <selection activeCell="B4" sqref="B4"/>
    </sheetView>
  </sheetViews>
  <sheetFormatPr defaultColWidth="39.85546875" defaultRowHeight="15" x14ac:dyDescent="0.25"/>
  <cols>
    <col min="1" max="1" width="56.5703125" bestFit="1" customWidth="1"/>
    <col min="2" max="2" width="39.85546875" customWidth="1"/>
  </cols>
  <sheetData>
    <row r="1" spans="1:2" ht="30.75" customHeight="1" thickBot="1" x14ac:dyDescent="0.3">
      <c r="A1" s="17" t="s">
        <v>12</v>
      </c>
      <c r="B1" s="18"/>
    </row>
    <row r="2" spans="1:2" ht="15.75" thickBot="1" x14ac:dyDescent="0.3"/>
    <row r="3" spans="1:2" ht="15.75" thickBot="1" x14ac:dyDescent="0.3">
      <c r="A3" s="5" t="s">
        <v>9</v>
      </c>
      <c r="B3" s="6" t="s">
        <v>8</v>
      </c>
    </row>
    <row r="4" spans="1:2" ht="30" x14ac:dyDescent="0.25">
      <c r="A4" s="7" t="str">
        <f>'OKS-Dobava'!B2</f>
        <v>Dobava opreme za izvedbo optičnega kabelskega sistema</v>
      </c>
      <c r="B4" s="8">
        <f>'OKS-Dobava'!F25</f>
        <v>0</v>
      </c>
    </row>
    <row r="5" spans="1:2" ht="30" x14ac:dyDescent="0.25">
      <c r="A5" s="9" t="str">
        <f>'OKS-Montaža'!B2</f>
        <v>Dela in storitve za izvedbo optičnega kabelskega sistema</v>
      </c>
      <c r="B5" s="10">
        <f>'OKS-Montaža'!F23</f>
        <v>0</v>
      </c>
    </row>
    <row r="6" spans="1:2" ht="15.75" thickBot="1" x14ac:dyDescent="0.3">
      <c r="A6" s="11" t="str">
        <f>'OKS-Ostala dela'!$B$2</f>
        <v>Ostala dela</v>
      </c>
      <c r="B6" s="12">
        <f>'OKS-Ostala dela'!F9</f>
        <v>0</v>
      </c>
    </row>
    <row r="7" spans="1:2" ht="15.75" thickBot="1" x14ac:dyDescent="0.3">
      <c r="A7" s="13" t="s">
        <v>63</v>
      </c>
      <c r="B7" s="14">
        <f>SUM(B4:B6)*0.03</f>
        <v>0</v>
      </c>
    </row>
    <row r="8" spans="1:2" ht="15.75" thickBot="1" x14ac:dyDescent="0.3">
      <c r="A8" s="15" t="s">
        <v>10</v>
      </c>
      <c r="B8" s="16">
        <f>SUM(B4:B7)</f>
        <v>0</v>
      </c>
    </row>
    <row r="11" spans="1:2" x14ac:dyDescent="0.25">
      <c r="A11" s="2"/>
    </row>
    <row r="12" spans="1:2" x14ac:dyDescent="0.25">
      <c r="A12" s="1"/>
      <c r="B12" s="1"/>
    </row>
    <row r="13" spans="1:2" x14ac:dyDescent="0.25">
      <c r="B13" s="1"/>
    </row>
  </sheetData>
  <sheetProtection algorithmName="SHA-512" hashValue="4LqrRkZ5R89ym44o+UmoCxWS9zJEQ/jNyEkf6astdM5iAcBXDT1RGItoOwXxmjvCSk/NtquwCcL6gW4EcZThUQ==" saltValue="6t3IqJh9WV/D2haZxPi9Sw==" spinCount="100000" sheet="1"/>
  <mergeCells count="1">
    <mergeCell ref="A1:B1"/>
  </mergeCell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D786-6E/09A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D786---6E1092A
Datum: november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21E6-101A-415B-99A7-81F544AE42A6}">
  <sheetPr codeName="List1"/>
  <dimension ref="A1:F26"/>
  <sheetViews>
    <sheetView zoomScaleNormal="100" zoomScaleSheetLayoutView="100" workbookViewId="0">
      <selection activeCell="E4" sqref="E4"/>
    </sheetView>
  </sheetViews>
  <sheetFormatPr defaultRowHeight="15" x14ac:dyDescent="0.25"/>
  <cols>
    <col min="1" max="1" width="5.42578125" style="57" bestFit="1" customWidth="1"/>
    <col min="2" max="2" width="71.7109375" style="58" customWidth="1"/>
    <col min="3" max="3" width="10.7109375" style="59" customWidth="1"/>
    <col min="4" max="4" width="10.7109375" style="57" customWidth="1"/>
    <col min="5" max="5" width="20.7109375" style="60" customWidth="1"/>
    <col min="6" max="6" width="25.7109375" style="60" customWidth="1"/>
    <col min="7" max="16384" width="9.140625" style="61"/>
  </cols>
  <sheetData>
    <row r="1" spans="1:6" s="22" customFormat="1" ht="15.75" thickBot="1" x14ac:dyDescent="0.3">
      <c r="A1" s="19" t="s">
        <v>5</v>
      </c>
      <c r="B1" s="20" t="s">
        <v>6</v>
      </c>
      <c r="C1" s="20" t="s">
        <v>0</v>
      </c>
      <c r="D1" s="20" t="s">
        <v>1</v>
      </c>
      <c r="E1" s="20" t="s">
        <v>7</v>
      </c>
      <c r="F1" s="21" t="s">
        <v>3</v>
      </c>
    </row>
    <row r="2" spans="1:6" s="22" customFormat="1" x14ac:dyDescent="0.25">
      <c r="A2" s="23"/>
      <c r="B2" s="24" t="s">
        <v>13</v>
      </c>
      <c r="C2" s="25"/>
      <c r="D2" s="26"/>
      <c r="E2" s="25"/>
      <c r="F2" s="27"/>
    </row>
    <row r="3" spans="1:6" s="22" customFormat="1" ht="72" x14ac:dyDescent="0.25">
      <c r="A3" s="28"/>
      <c r="B3" s="29" t="s">
        <v>14</v>
      </c>
      <c r="C3" s="30"/>
      <c r="D3" s="31"/>
      <c r="E3" s="32"/>
      <c r="F3" s="33"/>
    </row>
    <row r="4" spans="1:6" s="35" customFormat="1" x14ac:dyDescent="0.25">
      <c r="A4" s="28">
        <v>1</v>
      </c>
      <c r="B4" s="34" t="s">
        <v>15</v>
      </c>
      <c r="C4" s="30" t="s">
        <v>11</v>
      </c>
      <c r="D4" s="31">
        <v>520</v>
      </c>
      <c r="E4" s="3"/>
      <c r="F4" s="33">
        <f t="shared" ref="F4:F24" si="0">ROUND(D4*E4,2)</f>
        <v>0</v>
      </c>
    </row>
    <row r="5" spans="1:6" s="35" customFormat="1" ht="28.5" x14ac:dyDescent="0.25">
      <c r="A5" s="36">
        <f>IF(D5="","",MAX($A$4:A4)+1)</f>
        <v>2</v>
      </c>
      <c r="B5" s="37" t="s">
        <v>16</v>
      </c>
      <c r="C5" s="38" t="s">
        <v>11</v>
      </c>
      <c r="D5" s="39">
        <v>20</v>
      </c>
      <c r="E5" s="3"/>
      <c r="F5" s="33">
        <f t="shared" si="0"/>
        <v>0</v>
      </c>
    </row>
    <row r="6" spans="1:6" s="35" customFormat="1" x14ac:dyDescent="0.25">
      <c r="A6" s="36">
        <f>IF(D6="","",MAX($A$4:A5)+1)</f>
        <v>3</v>
      </c>
      <c r="B6" s="37" t="s">
        <v>17</v>
      </c>
      <c r="C6" s="38" t="s">
        <v>11</v>
      </c>
      <c r="D6" s="39">
        <v>210</v>
      </c>
      <c r="E6" s="3"/>
      <c r="F6" s="33">
        <f t="shared" si="0"/>
        <v>0</v>
      </c>
    </row>
    <row r="7" spans="1:6" s="35" customFormat="1" ht="28.5" x14ac:dyDescent="0.25">
      <c r="A7" s="36">
        <f>IF(D7="","",MAX($A$4:A6)+1)</f>
        <v>4</v>
      </c>
      <c r="B7" s="37" t="s">
        <v>56</v>
      </c>
      <c r="C7" s="38" t="s">
        <v>11</v>
      </c>
      <c r="D7" s="39">
        <v>1</v>
      </c>
      <c r="E7" s="3"/>
      <c r="F7" s="33">
        <f t="shared" ref="F7" si="1">ROUND(D7*E7,2)</f>
        <v>0</v>
      </c>
    </row>
    <row r="8" spans="1:6" s="35" customFormat="1" ht="57" x14ac:dyDescent="0.25">
      <c r="A8" s="36">
        <f>IF(D8="","",MAX($A$4:A7)+1)</f>
        <v>5</v>
      </c>
      <c r="B8" s="37" t="s">
        <v>65</v>
      </c>
      <c r="C8" s="38" t="s">
        <v>24</v>
      </c>
      <c r="D8" s="39">
        <v>1</v>
      </c>
      <c r="E8" s="3"/>
      <c r="F8" s="33">
        <f t="shared" si="0"/>
        <v>0</v>
      </c>
    </row>
    <row r="9" spans="1:6" s="35" customFormat="1" ht="28.5" x14ac:dyDescent="0.25">
      <c r="A9" s="36">
        <f>IF(D9="","",MAX($A$4:A8)+1)</f>
        <v>6</v>
      </c>
      <c r="B9" s="37" t="s">
        <v>18</v>
      </c>
      <c r="C9" s="38" t="s">
        <v>2</v>
      </c>
      <c r="D9" s="39">
        <v>3</v>
      </c>
      <c r="E9" s="3"/>
      <c r="F9" s="33">
        <f t="shared" si="0"/>
        <v>0</v>
      </c>
    </row>
    <row r="10" spans="1:6" s="35" customFormat="1" ht="28.5" x14ac:dyDescent="0.25">
      <c r="A10" s="36">
        <f>IF(D10="","",MAX($A$4:A9)+1)</f>
        <v>7</v>
      </c>
      <c r="B10" s="37" t="s">
        <v>49</v>
      </c>
      <c r="C10" s="38" t="s">
        <v>2</v>
      </c>
      <c r="D10" s="39">
        <v>1</v>
      </c>
      <c r="E10" s="3"/>
      <c r="F10" s="33">
        <f t="shared" si="0"/>
        <v>0</v>
      </c>
    </row>
    <row r="11" spans="1:6" s="35" customFormat="1" x14ac:dyDescent="0.25">
      <c r="A11" s="36">
        <f>IF(D11="","",MAX($A$4:A10)+1)</f>
        <v>8</v>
      </c>
      <c r="B11" s="37" t="s">
        <v>19</v>
      </c>
      <c r="C11" s="38" t="s">
        <v>11</v>
      </c>
      <c r="D11" s="39">
        <v>160</v>
      </c>
      <c r="E11" s="3"/>
      <c r="F11" s="33">
        <f t="shared" si="0"/>
        <v>0</v>
      </c>
    </row>
    <row r="12" spans="1:6" s="35" customFormat="1" x14ac:dyDescent="0.25">
      <c r="A12" s="36">
        <f>IF(D12="","",MAX($A$4:A11)+1)</f>
        <v>9</v>
      </c>
      <c r="B12" s="37" t="s">
        <v>20</v>
      </c>
      <c r="C12" s="38" t="s">
        <v>2</v>
      </c>
      <c r="D12" s="39">
        <v>4</v>
      </c>
      <c r="E12" s="3"/>
      <c r="F12" s="33">
        <f t="shared" si="0"/>
        <v>0</v>
      </c>
    </row>
    <row r="13" spans="1:6" s="35" customFormat="1" ht="28.5" x14ac:dyDescent="0.25">
      <c r="A13" s="36">
        <f>IF(D13="","",MAX($A$4:A12)+1)</f>
        <v>10</v>
      </c>
      <c r="B13" s="37" t="s">
        <v>45</v>
      </c>
      <c r="C13" s="38" t="s">
        <v>2</v>
      </c>
      <c r="D13" s="39">
        <v>1</v>
      </c>
      <c r="E13" s="3"/>
      <c r="F13" s="33">
        <f t="shared" si="0"/>
        <v>0</v>
      </c>
    </row>
    <row r="14" spans="1:6" s="35" customFormat="1" ht="28.5" x14ac:dyDescent="0.25">
      <c r="A14" s="36">
        <f>IF(D14="","",MAX($A$4:A13)+1)</f>
        <v>11</v>
      </c>
      <c r="B14" s="37" t="s">
        <v>43</v>
      </c>
      <c r="C14" s="38" t="s">
        <v>2</v>
      </c>
      <c r="D14" s="39">
        <v>1</v>
      </c>
      <c r="E14" s="3"/>
      <c r="F14" s="33">
        <f t="shared" si="0"/>
        <v>0</v>
      </c>
    </row>
    <row r="15" spans="1:6" s="35" customFormat="1" x14ac:dyDescent="0.25">
      <c r="A15" s="36">
        <f>IF(D15="","",MAX($A$4:A14)+1)</f>
        <v>12</v>
      </c>
      <c r="B15" s="40" t="s">
        <v>44</v>
      </c>
      <c r="C15" s="38" t="s">
        <v>2</v>
      </c>
      <c r="D15" s="39">
        <v>1</v>
      </c>
      <c r="E15" s="3"/>
      <c r="F15" s="33">
        <f t="shared" si="0"/>
        <v>0</v>
      </c>
    </row>
    <row r="16" spans="1:6" s="35" customFormat="1" x14ac:dyDescent="0.25">
      <c r="A16" s="36">
        <f>IF(D16="","",MAX($A$4:A15)+1)</f>
        <v>13</v>
      </c>
      <c r="B16" s="40" t="s">
        <v>46</v>
      </c>
      <c r="C16" s="38" t="s">
        <v>2</v>
      </c>
      <c r="D16" s="39">
        <v>1</v>
      </c>
      <c r="E16" s="3"/>
      <c r="F16" s="33">
        <f t="shared" si="0"/>
        <v>0</v>
      </c>
    </row>
    <row r="17" spans="1:6" s="35" customFormat="1" ht="18" customHeight="1" x14ac:dyDescent="0.25">
      <c r="A17" s="36">
        <f>IF(D17="","",MAX($A$4:A16)+1)</f>
        <v>14</v>
      </c>
      <c r="B17" s="40" t="s">
        <v>47</v>
      </c>
      <c r="C17" s="38" t="s">
        <v>2</v>
      </c>
      <c r="D17" s="39">
        <v>2</v>
      </c>
      <c r="E17" s="3"/>
      <c r="F17" s="33">
        <f t="shared" si="0"/>
        <v>0</v>
      </c>
    </row>
    <row r="18" spans="1:6" s="35" customFormat="1" ht="15.75" customHeight="1" x14ac:dyDescent="0.25">
      <c r="A18" s="36">
        <f>IF(D18="","",MAX($A$4:A17)+1)</f>
        <v>15</v>
      </c>
      <c r="B18" s="40" t="s">
        <v>39</v>
      </c>
      <c r="C18" s="38" t="s">
        <v>2</v>
      </c>
      <c r="D18" s="39">
        <f>30+12</f>
        <v>42</v>
      </c>
      <c r="E18" s="3"/>
      <c r="F18" s="33">
        <f t="shared" si="0"/>
        <v>0</v>
      </c>
    </row>
    <row r="19" spans="1:6" s="35" customFormat="1" ht="15" customHeight="1" x14ac:dyDescent="0.25">
      <c r="A19" s="36">
        <f>IF(D19="","",MAX($A$4:A18)+1)</f>
        <v>16</v>
      </c>
      <c r="B19" s="40" t="s">
        <v>42</v>
      </c>
      <c r="C19" s="38" t="s">
        <v>2</v>
      </c>
      <c r="D19" s="39">
        <f>30+24</f>
        <v>54</v>
      </c>
      <c r="E19" s="3"/>
      <c r="F19" s="33">
        <f t="shared" si="0"/>
        <v>0</v>
      </c>
    </row>
    <row r="20" spans="1:6" s="35" customFormat="1" ht="28.5" x14ac:dyDescent="0.25">
      <c r="A20" s="36">
        <f>IF(D20="","",MAX($A$4:A19)+1)</f>
        <v>17</v>
      </c>
      <c r="B20" s="40" t="s">
        <v>57</v>
      </c>
      <c r="C20" s="38" t="s">
        <v>55</v>
      </c>
      <c r="D20" s="39">
        <v>1</v>
      </c>
      <c r="E20" s="3"/>
      <c r="F20" s="33">
        <f t="shared" ref="F20" si="2">ROUND(D20*E20,2)</f>
        <v>0</v>
      </c>
    </row>
    <row r="21" spans="1:6" s="35" customFormat="1" ht="28.5" x14ac:dyDescent="0.25">
      <c r="A21" s="36">
        <f>IF(D21="","",MAX($A$4:A20)+1)</f>
        <v>18</v>
      </c>
      <c r="B21" s="40" t="s">
        <v>40</v>
      </c>
      <c r="C21" s="38" t="s">
        <v>2</v>
      </c>
      <c r="D21" s="39">
        <v>2</v>
      </c>
      <c r="E21" s="3"/>
      <c r="F21" s="33">
        <f t="shared" si="0"/>
        <v>0</v>
      </c>
    </row>
    <row r="22" spans="1:6" s="35" customFormat="1" ht="28.5" x14ac:dyDescent="0.25">
      <c r="A22" s="36">
        <f>IF(D22="","",MAX($A$4:A21)+1)</f>
        <v>19</v>
      </c>
      <c r="B22" s="40" t="s">
        <v>41</v>
      </c>
      <c r="C22" s="38" t="s">
        <v>2</v>
      </c>
      <c r="D22" s="39">
        <v>9</v>
      </c>
      <c r="E22" s="3"/>
      <c r="F22" s="33">
        <f t="shared" si="0"/>
        <v>0</v>
      </c>
    </row>
    <row r="23" spans="1:6" s="35" customFormat="1" ht="28.5" x14ac:dyDescent="0.25">
      <c r="A23" s="36">
        <f>IF(D23="","",MAX($A$4:A22)+1)</f>
        <v>20</v>
      </c>
      <c r="B23" s="40" t="s">
        <v>21</v>
      </c>
      <c r="C23" s="30" t="s">
        <v>2</v>
      </c>
      <c r="D23" s="39">
        <v>30</v>
      </c>
      <c r="E23" s="3"/>
      <c r="F23" s="33">
        <f t="shared" si="0"/>
        <v>0</v>
      </c>
    </row>
    <row r="24" spans="1:6" s="35" customFormat="1" ht="29.25" thickBot="1" x14ac:dyDescent="0.3">
      <c r="A24" s="41">
        <f>IF(D24="","",MAX($A$4:A23)+1)</f>
        <v>21</v>
      </c>
      <c r="B24" s="42" t="s">
        <v>22</v>
      </c>
      <c r="C24" s="43" t="s">
        <v>2</v>
      </c>
      <c r="D24" s="44">
        <v>30</v>
      </c>
      <c r="E24" s="3"/>
      <c r="F24" s="45">
        <f t="shared" si="0"/>
        <v>0</v>
      </c>
    </row>
    <row r="25" spans="1:6" s="35" customFormat="1" ht="15.75" thickBot="1" x14ac:dyDescent="0.3">
      <c r="A25" s="46"/>
      <c r="B25" s="47"/>
      <c r="C25" s="48"/>
      <c r="D25" s="49"/>
      <c r="E25" s="50" t="s">
        <v>4</v>
      </c>
      <c r="F25" s="51">
        <f>SUM(F4:F24)</f>
        <v>0</v>
      </c>
    </row>
    <row r="26" spans="1:6" s="35" customFormat="1" ht="18" x14ac:dyDescent="0.25">
      <c r="A26" s="52"/>
      <c r="B26" s="53"/>
      <c r="C26" s="54"/>
      <c r="D26" s="55"/>
      <c r="E26" s="56"/>
      <c r="F26" s="56"/>
    </row>
  </sheetData>
  <sheetProtection algorithmName="SHA-512" hashValue="2Zd5yVmPWiGmxNkFz5QN9l8jccvXstZCKglgHwRhbvg4Wn/nevqKq5nsDdAWd7Etj3RPtki0o6u+aM796DX9lg==" saltValue="r8gZf7m9SjNgUh6ojrRgYA==" spinCount="100000" sheet="1"/>
  <conditionalFormatting sqref="D25:F25 D1:F2 A25:B25 A4 B1:B2 A6:A23">
    <cfRule type="expression" dxfId="17" priority="10">
      <formula>CELL("protect", INDIRECT(ADDRESS(ROW(),COLUMN())))=0</formula>
    </cfRule>
  </conditionalFormatting>
  <conditionalFormatting sqref="C25 C1:C2">
    <cfRule type="expression" dxfId="16" priority="9">
      <formula>CELL("protect", INDIRECT(ADDRESS(ROW(),COLUMN())))=0</formula>
    </cfRule>
  </conditionalFormatting>
  <conditionalFormatting sqref="A1:A2">
    <cfRule type="expression" dxfId="15" priority="8">
      <formula>CELL("protect", INDIRECT(ADDRESS(ROW(),COLUMN())))=0</formula>
    </cfRule>
  </conditionalFormatting>
  <conditionalFormatting sqref="A5">
    <cfRule type="expression" dxfId="14" priority="7">
      <formula>CELL("protect", INDIRECT(ADDRESS(ROW(),COLUMN())))=0</formula>
    </cfRule>
  </conditionalFormatting>
  <conditionalFormatting sqref="A3">
    <cfRule type="expression" dxfId="13" priority="3">
      <formula>CELL("protect", INDIRECT(ADDRESS(ROW(),COLUMN())))=0</formula>
    </cfRule>
  </conditionalFormatting>
  <conditionalFormatting sqref="A24">
    <cfRule type="expression" dxfId="12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24" xr:uid="{C5E760B8-B554-4CE0-9EC9-6A0B77135F04}">
      <formula1>AND(ISNUMBER(E4),E4&gt;=0,ROUND(E4*100,6)-INT(E4*100)=0,NOT(ISBLANK(E4)))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D786-6E/09A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D786---6E1092A
Datum: november 2021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9A578-C1E7-4D02-8491-D77F42E28628}">
  <sheetPr codeName="List3"/>
  <dimension ref="A1:F27"/>
  <sheetViews>
    <sheetView zoomScaleNormal="100" zoomScaleSheetLayoutView="100" workbookViewId="0">
      <selection activeCell="E3" sqref="E3"/>
    </sheetView>
  </sheetViews>
  <sheetFormatPr defaultRowHeight="15" x14ac:dyDescent="0.25"/>
  <cols>
    <col min="1" max="1" width="5.42578125" style="70" bestFit="1" customWidth="1"/>
    <col min="2" max="2" width="71.7109375" style="58" customWidth="1"/>
    <col min="3" max="3" width="10.7109375" style="59" customWidth="1"/>
    <col min="4" max="4" width="10.7109375" style="57" customWidth="1"/>
    <col min="5" max="5" width="20.7109375" style="60" customWidth="1"/>
    <col min="6" max="6" width="25.7109375" style="60" customWidth="1"/>
    <col min="7" max="16384" width="9.140625" style="61"/>
  </cols>
  <sheetData>
    <row r="1" spans="1:6" s="22" customFormat="1" ht="15.75" thickBot="1" x14ac:dyDescent="0.3">
      <c r="A1" s="19" t="s">
        <v>5</v>
      </c>
      <c r="B1" s="20" t="s">
        <v>6</v>
      </c>
      <c r="C1" s="20" t="s">
        <v>0</v>
      </c>
      <c r="D1" s="20" t="s">
        <v>1</v>
      </c>
      <c r="E1" s="20" t="s">
        <v>7</v>
      </c>
      <c r="F1" s="21" t="s">
        <v>3</v>
      </c>
    </row>
    <row r="2" spans="1:6" s="22" customFormat="1" ht="15.75" thickBot="1" x14ac:dyDescent="0.3">
      <c r="A2" s="62"/>
      <c r="B2" s="63" t="s">
        <v>23</v>
      </c>
      <c r="C2" s="64"/>
      <c r="D2" s="65"/>
      <c r="E2" s="64"/>
      <c r="F2" s="66"/>
    </row>
    <row r="3" spans="1:6" s="35" customFormat="1" ht="29.25" x14ac:dyDescent="0.25">
      <c r="A3" s="28">
        <f>'OKS-Dobava'!A24+1</f>
        <v>22</v>
      </c>
      <c r="B3" s="67" t="s">
        <v>52</v>
      </c>
      <c r="C3" s="30" t="s">
        <v>53</v>
      </c>
      <c r="D3" s="31">
        <v>50</v>
      </c>
      <c r="E3" s="4"/>
      <c r="F3" s="33">
        <f t="shared" ref="F3:F22" si="0">ROUND(D3*E3,2)</f>
        <v>0</v>
      </c>
    </row>
    <row r="4" spans="1:6" s="35" customFormat="1" ht="29.25" x14ac:dyDescent="0.25">
      <c r="A4" s="36">
        <f>IF(D4="","",MAX($A$3)+1)</f>
        <v>23</v>
      </c>
      <c r="B4" s="34" t="s">
        <v>54</v>
      </c>
      <c r="C4" s="30" t="s">
        <v>24</v>
      </c>
      <c r="D4" s="31">
        <v>1</v>
      </c>
      <c r="E4" s="4"/>
      <c r="F4" s="33">
        <f t="shared" si="0"/>
        <v>0</v>
      </c>
    </row>
    <row r="5" spans="1:6" s="35" customFormat="1" ht="28.5" x14ac:dyDescent="0.25">
      <c r="A5" s="36">
        <f>IF(D5="","",MAX($A$3:A4)+1)</f>
        <v>24</v>
      </c>
      <c r="B5" s="37" t="s">
        <v>59</v>
      </c>
      <c r="C5" s="38" t="s">
        <v>24</v>
      </c>
      <c r="D5" s="39">
        <v>3</v>
      </c>
      <c r="E5" s="4"/>
      <c r="F5" s="33">
        <f t="shared" si="0"/>
        <v>0</v>
      </c>
    </row>
    <row r="6" spans="1:6" s="35" customFormat="1" ht="28.5" x14ac:dyDescent="0.25">
      <c r="A6" s="36">
        <f>IF(D6="","",MAX($A$4:A5)+1)</f>
        <v>25</v>
      </c>
      <c r="B6" s="37" t="s">
        <v>60</v>
      </c>
      <c r="C6" s="38" t="s">
        <v>2</v>
      </c>
      <c r="D6" s="39">
        <v>3</v>
      </c>
      <c r="E6" s="4"/>
      <c r="F6" s="33">
        <f t="shared" si="0"/>
        <v>0</v>
      </c>
    </row>
    <row r="7" spans="1:6" s="35" customFormat="1" ht="28.5" x14ac:dyDescent="0.25">
      <c r="A7" s="36">
        <f>IF(D7="","",MAX($A$4:A6)+1)</f>
        <v>26</v>
      </c>
      <c r="B7" s="37" t="s">
        <v>62</v>
      </c>
      <c r="C7" s="38" t="s">
        <v>11</v>
      </c>
      <c r="D7" s="39">
        <v>50</v>
      </c>
      <c r="E7" s="4"/>
      <c r="F7" s="33">
        <f t="shared" si="0"/>
        <v>0</v>
      </c>
    </row>
    <row r="8" spans="1:6" s="35" customFormat="1" ht="57" x14ac:dyDescent="0.25">
      <c r="A8" s="36">
        <f>IF(D8="","",MAX($A$4:A7)+1)</f>
        <v>27</v>
      </c>
      <c r="B8" s="37" t="s">
        <v>65</v>
      </c>
      <c r="C8" s="38" t="s">
        <v>11</v>
      </c>
      <c r="D8" s="39">
        <v>160</v>
      </c>
      <c r="E8" s="4"/>
      <c r="F8" s="33">
        <f t="shared" si="0"/>
        <v>0</v>
      </c>
    </row>
    <row r="9" spans="1:6" s="35" customFormat="1" x14ac:dyDescent="0.25">
      <c r="A9" s="36">
        <f>IF(D9="","",MAX($A$4:A8)+1)</f>
        <v>28</v>
      </c>
      <c r="B9" s="37" t="s">
        <v>48</v>
      </c>
      <c r="C9" s="38" t="s">
        <v>24</v>
      </c>
      <c r="D9" s="39">
        <v>1</v>
      </c>
      <c r="E9" s="4"/>
      <c r="F9" s="33">
        <f t="shared" si="0"/>
        <v>0</v>
      </c>
    </row>
    <row r="10" spans="1:6" s="35" customFormat="1" x14ac:dyDescent="0.25">
      <c r="A10" s="36">
        <f>IF(D10="","",MAX($A$4:A9)+1)</f>
        <v>29</v>
      </c>
      <c r="B10" s="37" t="s">
        <v>61</v>
      </c>
      <c r="C10" s="38" t="s">
        <v>11</v>
      </c>
      <c r="D10" s="39">
        <v>210</v>
      </c>
      <c r="E10" s="4"/>
      <c r="F10" s="33">
        <f t="shared" si="0"/>
        <v>0</v>
      </c>
    </row>
    <row r="11" spans="1:6" s="35" customFormat="1" x14ac:dyDescent="0.25">
      <c r="A11" s="36">
        <f>IF(D11="","",MAX($A$4:A10)+1)</f>
        <v>30</v>
      </c>
      <c r="B11" s="37" t="s">
        <v>25</v>
      </c>
      <c r="C11" s="38" t="s">
        <v>11</v>
      </c>
      <c r="D11" s="39">
        <v>160</v>
      </c>
      <c r="E11" s="4"/>
      <c r="F11" s="33">
        <f t="shared" si="0"/>
        <v>0</v>
      </c>
    </row>
    <row r="12" spans="1:6" s="35" customFormat="1" x14ac:dyDescent="0.25">
      <c r="A12" s="36">
        <f>IF(D12="","",MAX($A$4:A11)+1)</f>
        <v>31</v>
      </c>
      <c r="B12" s="37" t="s">
        <v>26</v>
      </c>
      <c r="C12" s="38" t="s">
        <v>11</v>
      </c>
      <c r="D12" s="39">
        <v>520</v>
      </c>
      <c r="E12" s="4"/>
      <c r="F12" s="33">
        <f t="shared" si="0"/>
        <v>0</v>
      </c>
    </row>
    <row r="13" spans="1:6" s="35" customFormat="1" x14ac:dyDescent="0.25">
      <c r="A13" s="36">
        <f>IF(D13="","",MAX($A$4:A12)+1)</f>
        <v>32</v>
      </c>
      <c r="B13" s="37" t="s">
        <v>27</v>
      </c>
      <c r="C13" s="38" t="s">
        <v>2</v>
      </c>
      <c r="D13" s="39">
        <v>22</v>
      </c>
      <c r="E13" s="4"/>
      <c r="F13" s="33">
        <f t="shared" si="0"/>
        <v>0</v>
      </c>
    </row>
    <row r="14" spans="1:6" s="35" customFormat="1" x14ac:dyDescent="0.25">
      <c r="A14" s="36">
        <f>IF(D14="","",MAX($A$4:A13)+1)</f>
        <v>33</v>
      </c>
      <c r="B14" s="37" t="s">
        <v>28</v>
      </c>
      <c r="C14" s="38" t="s">
        <v>2</v>
      </c>
      <c r="D14" s="39">
        <v>6</v>
      </c>
      <c r="E14" s="4"/>
      <c r="F14" s="33">
        <f t="shared" si="0"/>
        <v>0</v>
      </c>
    </row>
    <row r="15" spans="1:6" s="35" customFormat="1" ht="28.5" x14ac:dyDescent="0.25">
      <c r="A15" s="36">
        <f>IF(D15="","",MAX($A$4:A14)+1)</f>
        <v>34</v>
      </c>
      <c r="B15" s="37" t="s">
        <v>29</v>
      </c>
      <c r="C15" s="38" t="s">
        <v>2</v>
      </c>
      <c r="D15" s="39">
        <v>12</v>
      </c>
      <c r="E15" s="4"/>
      <c r="F15" s="33">
        <f t="shared" si="0"/>
        <v>0</v>
      </c>
    </row>
    <row r="16" spans="1:6" s="35" customFormat="1" x14ac:dyDescent="0.25">
      <c r="A16" s="36">
        <f>IF(D16="","",MAX($A$4:A15)+1)</f>
        <v>35</v>
      </c>
      <c r="B16" s="40" t="s">
        <v>30</v>
      </c>
      <c r="C16" s="38" t="s">
        <v>2</v>
      </c>
      <c r="D16" s="39">
        <v>1620</v>
      </c>
      <c r="E16" s="4"/>
      <c r="F16" s="33">
        <f t="shared" si="0"/>
        <v>0</v>
      </c>
    </row>
    <row r="17" spans="1:6" s="35" customFormat="1" ht="28.5" x14ac:dyDescent="0.25">
      <c r="A17" s="36">
        <f>IF(D17="","",MAX($A$4:A16)+1)</f>
        <v>36</v>
      </c>
      <c r="B17" s="40" t="s">
        <v>58</v>
      </c>
      <c r="C17" s="38" t="s">
        <v>2</v>
      </c>
      <c r="D17" s="39">
        <v>1</v>
      </c>
      <c r="E17" s="4"/>
      <c r="F17" s="33">
        <f t="shared" si="0"/>
        <v>0</v>
      </c>
    </row>
    <row r="18" spans="1:6" s="35" customFormat="1" x14ac:dyDescent="0.25">
      <c r="A18" s="36">
        <f>IF(D18="","",MAX($A$4:A17)+1)</f>
        <v>37</v>
      </c>
      <c r="B18" s="40" t="s">
        <v>50</v>
      </c>
      <c r="C18" s="38" t="s">
        <v>2</v>
      </c>
      <c r="D18" s="39">
        <v>3</v>
      </c>
      <c r="E18" s="4"/>
      <c r="F18" s="33">
        <f t="shared" si="0"/>
        <v>0</v>
      </c>
    </row>
    <row r="19" spans="1:6" s="35" customFormat="1" x14ac:dyDescent="0.25">
      <c r="A19" s="36">
        <f>IF(D19="","",MAX($A$4:A18)+1)</f>
        <v>38</v>
      </c>
      <c r="B19" s="40" t="s">
        <v>51</v>
      </c>
      <c r="C19" s="38" t="s">
        <v>2</v>
      </c>
      <c r="D19" s="39">
        <v>4</v>
      </c>
      <c r="E19" s="4"/>
      <c r="F19" s="33">
        <f t="shared" si="0"/>
        <v>0</v>
      </c>
    </row>
    <row r="20" spans="1:6" s="35" customFormat="1" ht="28.5" x14ac:dyDescent="0.25">
      <c r="A20" s="36">
        <f>IF(D20="","",MAX($A$4:A19)+1)</f>
        <v>39</v>
      </c>
      <c r="B20" s="40" t="s">
        <v>31</v>
      </c>
      <c r="C20" s="38" t="s">
        <v>2</v>
      </c>
      <c r="D20" s="39">
        <v>3</v>
      </c>
      <c r="E20" s="4"/>
      <c r="F20" s="33">
        <f t="shared" si="0"/>
        <v>0</v>
      </c>
    </row>
    <row r="21" spans="1:6" s="35" customFormat="1" x14ac:dyDescent="0.25">
      <c r="A21" s="36">
        <f>IF(D21="","",MAX($A$4:A20)+1)</f>
        <v>40</v>
      </c>
      <c r="B21" s="40" t="s">
        <v>32</v>
      </c>
      <c r="C21" s="38" t="s">
        <v>24</v>
      </c>
      <c r="D21" s="39">
        <v>1</v>
      </c>
      <c r="E21" s="4"/>
      <c r="F21" s="33">
        <f t="shared" si="0"/>
        <v>0</v>
      </c>
    </row>
    <row r="22" spans="1:6" s="35" customFormat="1" ht="15.75" thickBot="1" x14ac:dyDescent="0.3">
      <c r="A22" s="41">
        <f>IF(D22="","",MAX($A$4:A21)+1)</f>
        <v>41</v>
      </c>
      <c r="B22" s="42" t="s">
        <v>33</v>
      </c>
      <c r="C22" s="43" t="s">
        <v>24</v>
      </c>
      <c r="D22" s="68">
        <v>1</v>
      </c>
      <c r="E22" s="4"/>
      <c r="F22" s="33">
        <f t="shared" si="0"/>
        <v>0</v>
      </c>
    </row>
    <row r="23" spans="1:6" s="35" customFormat="1" ht="15.75" thickBot="1" x14ac:dyDescent="0.3">
      <c r="A23" s="46"/>
      <c r="B23" s="47"/>
      <c r="C23" s="48"/>
      <c r="D23" s="49"/>
      <c r="E23" s="50" t="s">
        <v>4</v>
      </c>
      <c r="F23" s="51">
        <f>SUM(F3:F22)</f>
        <v>0</v>
      </c>
    </row>
    <row r="24" spans="1:6" s="35" customFormat="1" ht="18" x14ac:dyDescent="0.25">
      <c r="A24" s="69"/>
      <c r="B24" s="53"/>
      <c r="C24" s="54"/>
      <c r="D24" s="55"/>
      <c r="E24" s="56"/>
      <c r="F24" s="56"/>
    </row>
    <row r="26" spans="1:6" x14ac:dyDescent="0.25">
      <c r="B26" s="59"/>
      <c r="D26" s="71"/>
    </row>
    <row r="27" spans="1:6" x14ac:dyDescent="0.25">
      <c r="B27" s="59"/>
      <c r="D27" s="71"/>
    </row>
  </sheetData>
  <sheetProtection algorithmName="SHA-512" hashValue="fl+NLcQu5N7acq/uI6jlmDL/T7m6E1iYAiB+lTEdTsWq0vOmQ4eqXpjA6BLvADgtTkNKrdax1tS9CUcQ3GQfiQ==" saltValue="2+4R7xwfSfnuSYumDvL4jQ==" spinCount="100000" sheet="1"/>
  <conditionalFormatting sqref="D23:F23 D1:F2 A23:B23 B1:B2">
    <cfRule type="expression" dxfId="11" priority="27">
      <formula>CELL("protect", INDIRECT(ADDRESS(ROW(),COLUMN())))=0</formula>
    </cfRule>
  </conditionalFormatting>
  <conditionalFormatting sqref="C23 C1:C2">
    <cfRule type="expression" dxfId="10" priority="26">
      <formula>CELL("protect", INDIRECT(ADDRESS(ROW(),COLUMN())))=0</formula>
    </cfRule>
  </conditionalFormatting>
  <conditionalFormatting sqref="A1:A2">
    <cfRule type="expression" dxfId="9" priority="25">
      <formula>CELL("protect", INDIRECT(ADDRESS(ROW(),COLUMN())))=0</formula>
    </cfRule>
  </conditionalFormatting>
  <conditionalFormatting sqref="A22">
    <cfRule type="expression" dxfId="8" priority="6">
      <formula>CELL("protect", INDIRECT(ADDRESS(ROW(),COLUMN())))=0</formula>
    </cfRule>
  </conditionalFormatting>
  <conditionalFormatting sqref="A5:A21">
    <cfRule type="expression" dxfId="7" priority="3">
      <formula>CELL("protect", INDIRECT(ADDRESS(ROW(),COLUMN())))=0</formula>
    </cfRule>
  </conditionalFormatting>
  <conditionalFormatting sqref="A4">
    <cfRule type="expression" dxfId="6" priority="2">
      <formula>CELL("protect", INDIRECT(ADDRESS(ROW(),COLUMN())))=0</formula>
    </cfRule>
  </conditionalFormatting>
  <conditionalFormatting sqref="A3">
    <cfRule type="expression" dxfId="5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3:E22" xr:uid="{C5862310-B5D4-4D79-B21E-3461E56D4843}">
      <formula1>AND(ISNUMBER(E3),E3&gt;=0,ROUND(E3*100,6)-INT(E3*100)=0,NOT(ISBLANK(E3)))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D786-6E/09A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D786---6E1092A
Datum: november 2021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7506-5FD4-4F09-B0DA-29149F282EC5}">
  <sheetPr codeName="List4"/>
  <dimension ref="A1:F10"/>
  <sheetViews>
    <sheetView zoomScaleNormal="100" zoomScaleSheetLayoutView="100" workbookViewId="0">
      <selection activeCell="E3" sqref="E3"/>
    </sheetView>
  </sheetViews>
  <sheetFormatPr defaultRowHeight="15" x14ac:dyDescent="0.25"/>
  <cols>
    <col min="1" max="1" width="5.42578125" style="57" bestFit="1" customWidth="1"/>
    <col min="2" max="2" width="71.7109375" style="58" customWidth="1"/>
    <col min="3" max="3" width="10.7109375" style="59" customWidth="1"/>
    <col min="4" max="4" width="10.7109375" style="57" customWidth="1"/>
    <col min="5" max="5" width="20.7109375" style="60" customWidth="1"/>
    <col min="6" max="6" width="25.7109375" style="60" customWidth="1"/>
    <col min="7" max="16384" width="9.140625" style="61"/>
  </cols>
  <sheetData>
    <row r="1" spans="1:6" s="22" customFormat="1" ht="15.75" thickBot="1" x14ac:dyDescent="0.3">
      <c r="A1" s="72" t="s">
        <v>5</v>
      </c>
      <c r="B1" s="20" t="s">
        <v>6</v>
      </c>
      <c r="C1" s="20" t="s">
        <v>0</v>
      </c>
      <c r="D1" s="73" t="s">
        <v>1</v>
      </c>
      <c r="E1" s="74" t="s">
        <v>7</v>
      </c>
      <c r="F1" s="75" t="s">
        <v>3</v>
      </c>
    </row>
    <row r="2" spans="1:6" s="22" customFormat="1" ht="15.75" thickBot="1" x14ac:dyDescent="0.3">
      <c r="A2" s="72"/>
      <c r="B2" s="76" t="s">
        <v>34</v>
      </c>
      <c r="C2" s="77"/>
      <c r="D2" s="78"/>
      <c r="E2" s="79"/>
      <c r="F2" s="80"/>
    </row>
    <row r="3" spans="1:6" s="35" customFormat="1" ht="29.25" x14ac:dyDescent="0.25">
      <c r="A3" s="28">
        <f>'OKS-Montaža'!A22+1</f>
        <v>42</v>
      </c>
      <c r="B3" s="34" t="s">
        <v>35</v>
      </c>
      <c r="C3" s="30" t="s">
        <v>24</v>
      </c>
      <c r="D3" s="31">
        <v>1</v>
      </c>
      <c r="E3" s="4"/>
      <c r="F3" s="33">
        <f t="shared" ref="F3:F8" si="0">ROUND(D3*E3,2)</f>
        <v>0</v>
      </c>
    </row>
    <row r="4" spans="1:6" s="35" customFormat="1" x14ac:dyDescent="0.25">
      <c r="A4" s="36">
        <f>IF(D4="","",MAX($A3)+1)</f>
        <v>43</v>
      </c>
      <c r="B4" s="37" t="s">
        <v>36</v>
      </c>
      <c r="C4" s="38" t="s">
        <v>24</v>
      </c>
      <c r="D4" s="39">
        <v>1</v>
      </c>
      <c r="E4" s="4"/>
      <c r="F4" s="33">
        <f t="shared" si="0"/>
        <v>0</v>
      </c>
    </row>
    <row r="5" spans="1:6" s="35" customFormat="1" ht="28.5" x14ac:dyDescent="0.25">
      <c r="A5" s="36">
        <f t="shared" ref="A5:A8" si="1">IF(D5="","",MAX($A4)+1)</f>
        <v>44</v>
      </c>
      <c r="B5" s="37" t="s">
        <v>37</v>
      </c>
      <c r="C5" s="38" t="s">
        <v>24</v>
      </c>
      <c r="D5" s="39">
        <v>1</v>
      </c>
      <c r="E5" s="4"/>
      <c r="F5" s="33">
        <f t="shared" si="0"/>
        <v>0</v>
      </c>
    </row>
    <row r="6" spans="1:6" s="35" customFormat="1" ht="28.5" x14ac:dyDescent="0.25">
      <c r="A6" s="36">
        <f t="shared" si="1"/>
        <v>45</v>
      </c>
      <c r="B6" s="37" t="s">
        <v>38</v>
      </c>
      <c r="C6" s="38" t="s">
        <v>24</v>
      </c>
      <c r="D6" s="39">
        <v>1</v>
      </c>
      <c r="E6" s="4"/>
      <c r="F6" s="33">
        <f t="shared" si="0"/>
        <v>0</v>
      </c>
    </row>
    <row r="7" spans="1:6" s="35" customFormat="1" x14ac:dyDescent="0.25">
      <c r="A7" s="36">
        <f t="shared" si="1"/>
        <v>46</v>
      </c>
      <c r="B7" s="81" t="s">
        <v>64</v>
      </c>
      <c r="C7" s="38" t="s">
        <v>24</v>
      </c>
      <c r="D7" s="39">
        <v>1</v>
      </c>
      <c r="E7" s="4"/>
      <c r="F7" s="33">
        <f t="shared" ref="F7" si="2">ROUND(D7*E7,2)</f>
        <v>0</v>
      </c>
    </row>
    <row r="8" spans="1:6" s="35" customFormat="1" ht="57.75" thickBot="1" x14ac:dyDescent="0.3">
      <c r="A8" s="41">
        <f t="shared" si="1"/>
        <v>47</v>
      </c>
      <c r="B8" s="82" t="s">
        <v>65</v>
      </c>
      <c r="C8" s="83" t="s">
        <v>24</v>
      </c>
      <c r="D8" s="44">
        <v>1</v>
      </c>
      <c r="E8" s="4"/>
      <c r="F8" s="45">
        <f t="shared" si="0"/>
        <v>0</v>
      </c>
    </row>
    <row r="9" spans="1:6" s="35" customFormat="1" ht="15.75" thickBot="1" x14ac:dyDescent="0.3">
      <c r="A9" s="46"/>
      <c r="B9" s="47"/>
      <c r="C9" s="48"/>
      <c r="D9" s="49"/>
      <c r="E9" s="84" t="s">
        <v>4</v>
      </c>
      <c r="F9" s="51">
        <f>SUM(F3:F8)</f>
        <v>0</v>
      </c>
    </row>
    <row r="10" spans="1:6" s="35" customFormat="1" ht="18" x14ac:dyDescent="0.25">
      <c r="A10" s="52"/>
      <c r="B10" s="53"/>
      <c r="C10" s="54"/>
      <c r="D10" s="55"/>
      <c r="E10" s="56"/>
      <c r="F10" s="56"/>
    </row>
  </sheetData>
  <sheetProtection algorithmName="SHA-512" hashValue="3MPISGBgapjCYWzvpkm0CI3ji+Gn5q0zuxnYZRgLeOw5VPwZrKdRKgq49/+m6WBGdsLEs0k74Q235kNeUW3gow==" saltValue="19rwsKLSaWHhY/demzWBWg==" spinCount="100000" sheet="1"/>
  <conditionalFormatting sqref="D9:F9 D1:F2 A9:B9 B1:B2">
    <cfRule type="expression" dxfId="4" priority="10">
      <formula>CELL("protect", INDIRECT(ADDRESS(ROW(),COLUMN())))=0</formula>
    </cfRule>
  </conditionalFormatting>
  <conditionalFormatting sqref="C9 C1:C2">
    <cfRule type="expression" dxfId="3" priority="9">
      <formula>CELL("protect", INDIRECT(ADDRESS(ROW(),COLUMN())))=0</formula>
    </cfRule>
  </conditionalFormatting>
  <conditionalFormatting sqref="A1:A2">
    <cfRule type="expression" dxfId="2" priority="8">
      <formula>CELL("protect", INDIRECT(ADDRESS(ROW(),COLUMN())))=0</formula>
    </cfRule>
  </conditionalFormatting>
  <conditionalFormatting sqref="A3">
    <cfRule type="expression" dxfId="1" priority="3">
      <formula>CELL("protect", INDIRECT(ADDRESS(ROW(),COLUMN())))=0</formula>
    </cfRule>
  </conditionalFormatting>
  <conditionalFormatting sqref="A4:A8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3:E8" xr:uid="{38CD1728-6A76-4E0F-853F-9BD34D622BF3}">
      <formula1>AND(ISNUMBER(E3),E3&gt;=0,ROUND(E3*100,6)-INT(E3*100)=0,NOT(ISBLANK(E3)))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D786-6E/09A
____________________________________________________________________&amp;C&amp;G&amp;R&amp;8
&amp;P/&amp;N
____________________________________________________________________</oddHeader>
    <oddFooter>&amp;L&amp;8
Datoteka:     &amp;F
Objekt:         DV 2 x 110 kV Divača–Pivka–Ilirska Bistrica
&amp;A&amp;C&amp;10
&amp;R&amp;8
Id. oznaka: D786---6E1092A
Datum: november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7</vt:i4>
      </vt:variant>
    </vt:vector>
  </HeadingPairs>
  <TitlesOfParts>
    <vt:vector size="11" baseType="lpstr">
      <vt:lpstr>OKS-Rekapitulacija</vt:lpstr>
      <vt:lpstr>OKS-Dobava</vt:lpstr>
      <vt:lpstr>OKS-Montaža</vt:lpstr>
      <vt:lpstr>OKS-Ostala dela</vt:lpstr>
      <vt:lpstr>'OKS-Dobava'!Področje_tiskanja</vt:lpstr>
      <vt:lpstr>'OKS-Montaža'!Področje_tiskanja</vt:lpstr>
      <vt:lpstr>'OKS-Ostala dela'!Področje_tiskanja</vt:lpstr>
      <vt:lpstr>'OKS-Rekapitulacija'!Področje_tiskanja</vt:lpstr>
      <vt:lpstr>'OKS-Dobava'!Tiskanje_naslovov</vt:lpstr>
      <vt:lpstr>'OKS-Montaža'!Tiskanje_naslovov</vt:lpstr>
      <vt:lpstr>'OKS-Ostala dela'!Tiskanje_naslovov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Gregor Grapar</cp:lastModifiedBy>
  <cp:lastPrinted>2023-01-24T13:58:02Z</cp:lastPrinted>
  <dcterms:created xsi:type="dcterms:W3CDTF">2015-03-03T10:23:18Z</dcterms:created>
  <dcterms:modified xsi:type="dcterms:W3CDTF">2023-01-31T13:51:14Z</dcterms:modified>
</cp:coreProperties>
</file>